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3140" windowHeight="958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H14" i="1" l="1"/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<sst xmlns="http://schemas.openxmlformats.org/spreadsheetml/2006/main" count="137" uniqueCount="84">
  <si>
    <t>long</t>
  </si>
  <si>
    <t>short</t>
  </si>
  <si>
    <t>Kurs</t>
  </si>
  <si>
    <t>ATR</t>
  </si>
  <si>
    <t>K+S</t>
  </si>
  <si>
    <t>Dt. Börse</t>
  </si>
  <si>
    <t>Signal naja, Trend geht so</t>
  </si>
  <si>
    <t>Gildemeister</t>
  </si>
  <si>
    <t>perfektes Signal, aber schwacher Trend</t>
  </si>
  <si>
    <t>Pernod Ricard</t>
  </si>
  <si>
    <t>Trendwende und Lunte recht lang</t>
  </si>
  <si>
    <t>Schneider Electric</t>
  </si>
  <si>
    <t>Telekom Austria</t>
  </si>
  <si>
    <t>zu weit Weg vom Trendwechsel</t>
  </si>
  <si>
    <t>Novartis</t>
  </si>
  <si>
    <t>CH</t>
  </si>
  <si>
    <t>F</t>
  </si>
  <si>
    <t>A</t>
  </si>
  <si>
    <t>Kontron</t>
  </si>
  <si>
    <t>Seitwärtsphase</t>
  </si>
  <si>
    <t>singulus</t>
  </si>
  <si>
    <t>Solarworld</t>
  </si>
  <si>
    <t>Stratec</t>
  </si>
  <si>
    <t>CAIXA</t>
  </si>
  <si>
    <t>E</t>
  </si>
  <si>
    <t>Widerstand im Weg, vorgestern schon</t>
  </si>
  <si>
    <t>Kaite illiquide</t>
  </si>
  <si>
    <t>Deutsche Post</t>
  </si>
  <si>
    <t>Fresenius Medi</t>
  </si>
  <si>
    <t>Henkel</t>
  </si>
  <si>
    <t>SAP</t>
  </si>
  <si>
    <t>halbgar</t>
  </si>
  <si>
    <t>Pro7</t>
  </si>
  <si>
    <t>Trend naja, Signal ok, Kursziel im Rahmen</t>
  </si>
  <si>
    <t>Salzgitter</t>
  </si>
  <si>
    <t>Lunte zu lang, sonst interessant</t>
  </si>
  <si>
    <t>Verbund</t>
  </si>
  <si>
    <t>ganz ok</t>
  </si>
  <si>
    <t>Vinci</t>
  </si>
  <si>
    <t>Range-Short aber schöne Kursziele</t>
  </si>
  <si>
    <t>Alcatel</t>
  </si>
  <si>
    <t>ACS</t>
  </si>
  <si>
    <t>schön!</t>
  </si>
  <si>
    <t>Saint Gobain</t>
  </si>
  <si>
    <t>Forum</t>
  </si>
  <si>
    <t>Beiersdorf</t>
  </si>
  <si>
    <t>Bouygues</t>
  </si>
  <si>
    <t>aggro, keine Doppeltop</t>
  </si>
  <si>
    <t>Alstom</t>
  </si>
  <si>
    <t>Accor</t>
  </si>
  <si>
    <t>Kerze zu lang</t>
  </si>
  <si>
    <t>Arcelormittal</t>
  </si>
  <si>
    <t xml:space="preserve">OMV </t>
  </si>
  <si>
    <t>Heineken</t>
  </si>
  <si>
    <t>Credit Agricole</t>
  </si>
  <si>
    <t>Unilver</t>
  </si>
  <si>
    <t>schwarze Liste</t>
  </si>
  <si>
    <t>Telefonica</t>
  </si>
  <si>
    <t>Telekom</t>
  </si>
  <si>
    <t>Signal ok, Interpretation 3x Top am Widerstand</t>
  </si>
  <si>
    <t>Veolia Environ</t>
  </si>
  <si>
    <t>was war da nochmal beim letzten Mal</t>
  </si>
  <si>
    <t>B ouygues</t>
  </si>
  <si>
    <t>Cap Gemini</t>
  </si>
  <si>
    <t>Vivendi</t>
  </si>
  <si>
    <t>Vallourec</t>
  </si>
  <si>
    <t>Unibail</t>
  </si>
  <si>
    <t>Corio</t>
  </si>
  <si>
    <t>NL</t>
  </si>
  <si>
    <t>GAP?!?</t>
  </si>
  <si>
    <t>Holcim</t>
  </si>
  <si>
    <t>naja</t>
  </si>
  <si>
    <t>Wincor Nixdorf</t>
  </si>
  <si>
    <t>geht so</t>
  </si>
  <si>
    <t>Fraport</t>
  </si>
  <si>
    <t>Hannover Rück</t>
  </si>
  <si>
    <t>wie Telekom gestern</t>
  </si>
  <si>
    <t>Rheinmetall</t>
  </si>
  <si>
    <t>Docht zu lang</t>
  </si>
  <si>
    <t>Air Liquide</t>
  </si>
  <si>
    <t>Rücksetzer mini</t>
  </si>
  <si>
    <t>Pernod Ricrad</t>
  </si>
  <si>
    <t>Kursziel? Passt nicht ganz genau</t>
  </si>
  <si>
    <t>nicht machen, jeden Tag anderes 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</si>
</sst>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95"/>
  <sheetViews>
    <sheetView tabSelected="1" zoomScale="110" zoomScaleNormal="110" workbookViewId="0">
      <selection activeCell="D10" sqref="D10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0" width="13.28515625" style="2" bestFit="1" customWidth="1"/>
    <col min="11" max="11" width="11.42578125" style="2"/>
  </cols>
  <sheetData>
    <row r="3" spans="2:12" x14ac:dyDescent="0.25">
      <c r="B3" t="s">
        <v>72</v>
      </c>
      <c r="C3" t="s">
        <v>1</v>
      </c>
      <c r="D3" t="s">
        <v>73</v>
      </c>
    </row>
    <row r="4" spans="2:12" x14ac:dyDescent="0.25">
      <c r="B4" t="s">
        <v>74</v>
      </c>
      <c r="C4" t="s">
        <v>1</v>
      </c>
      <c r="D4" t="s">
        <v>73</v>
      </c>
    </row>
    <row r="5" spans="2:12" x14ac:dyDescent="0.25">
      <c r="B5" t="s">
        <v>75</v>
      </c>
      <c r="C5" t="s">
        <v>1</v>
      </c>
      <c r="D5" t="s">
        <v>76</v>
      </c>
      <c r="I5" t="s">
        <v>2</v>
      </c>
      <c r="J5" s="2">
        <v>86.94</v>
      </c>
      <c r="L5" s="2"/>
    </row>
    <row r="6" spans="2:12" x14ac:dyDescent="0.25">
      <c r="B6" t="s">
        <v>77</v>
      </c>
      <c r="C6" t="s">
        <v>1</v>
      </c>
      <c r="D6" t="s">
        <v>78</v>
      </c>
      <c r="I6" t="s">
        <v>3</v>
      </c>
      <c r="J6" s="2">
        <v>1.1739999999999999</v>
      </c>
      <c r="K6" s="2" t="s">
        <v>0</v>
      </c>
      <c r="L6" s="2" t="s">
        <v>1</v>
      </c>
    </row>
    <row r="7" spans="2:12" x14ac:dyDescent="0.25">
      <c r="B7" t="s">
        <v>79</v>
      </c>
      <c r="C7" t="s">
        <v>0</v>
      </c>
      <c r="D7" t="s">
        <v>80</v>
      </c>
      <c r="I7">
        <v>0.6</v>
      </c>
      <c r="J7" s="2">
        <f>+J6*I7</f>
        <v>0.70439999999999992</v>
      </c>
      <c r="K7" s="3">
        <f>+J5+J8</f>
        <v>89.053200000000004</v>
      </c>
      <c r="L7" s="4">
        <f>+J5-J8</f>
        <v>84.826799999999992</v>
      </c>
    </row>
    <row r="8" spans="2:12" x14ac:dyDescent="0.25">
      <c r="B8" t="s">
        <v>81</v>
      </c>
      <c r="C8" t="s">
        <v>0</v>
      </c>
      <c r="D8" t="s">
        <v>82</v>
      </c>
      <c r="I8">
        <v>1.8</v>
      </c>
      <c r="J8" s="2">
        <f>+J6*I8</f>
        <v>2.1132</v>
      </c>
      <c r="K8" s="3">
        <f>+J5-J7</f>
        <v>86.235599999999991</v>
      </c>
      <c r="L8" s="4">
        <f>+J5+J7</f>
        <v>87.644400000000005</v>
      </c>
    </row>
    <row r="9" spans="2:12" x14ac:dyDescent="0.25">
      <c r="B9" t="s">
        <v>70</v>
      </c>
      <c r="C9" t="s">
        <v>0</v>
      </c>
      <c r="D9" t="s">
        <v>83</v>
      </c>
    </row>
    <row r="10" spans="2:12" x14ac:dyDescent="0.25">
      <c r="K10" s="2">
        <f>71.09-70.029</f>
        <v>1.061000000000007</v>
      </c>
    </row>
    <row r="12" spans="2:12" x14ac:dyDescent="0.25">
      <c r="H12">
        <v>14.865</v>
      </c>
    </row>
    <row r="13" spans="2:12" x14ac:dyDescent="0.25">
      <c r="H13">
        <v>14.72</v>
      </c>
    </row>
    <row r="14" spans="2:12" x14ac:dyDescent="0.25">
      <c r="H14">
        <f>+H13/H12</f>
        <v>0.99024554322233438</v>
      </c>
    </row>
    <row r="27" spans="1:4" x14ac:dyDescent="0.25">
      <c r="B27" s="1" t="s">
        <v>58</v>
      </c>
      <c r="C27" s="1" t="s">
        <v>1</v>
      </c>
      <c r="D27" s="1" t="s">
        <v>59</v>
      </c>
    </row>
    <row r="28" spans="1:4" x14ac:dyDescent="0.25">
      <c r="B28" s="1" t="s">
        <v>60</v>
      </c>
      <c r="C28" s="1" t="s">
        <v>1</v>
      </c>
      <c r="D28" s="1" t="s">
        <v>61</v>
      </c>
    </row>
    <row r="29" spans="1:4" x14ac:dyDescent="0.25">
      <c r="A29" t="s">
        <v>68</v>
      </c>
      <c r="B29" t="s">
        <v>67</v>
      </c>
      <c r="C29" t="s">
        <v>1</v>
      </c>
      <c r="D29" t="s">
        <v>69</v>
      </c>
    </row>
    <row r="30" spans="1:4" x14ac:dyDescent="0.25">
      <c r="A30" t="s">
        <v>15</v>
      </c>
      <c r="B30" t="s">
        <v>70</v>
      </c>
      <c r="C30" t="s">
        <v>1</v>
      </c>
      <c r="D30" t="s">
        <v>71</v>
      </c>
    </row>
    <row r="38" spans="2:2" x14ac:dyDescent="0.25">
      <c r="B38" t="s">
        <v>62</v>
      </c>
    </row>
    <row r="39" spans="2:2" x14ac:dyDescent="0.25">
      <c r="B39" t="s">
        <v>63</v>
      </c>
    </row>
    <row r="40" spans="2:2" x14ac:dyDescent="0.25">
      <c r="B40" t="s">
        <v>64</v>
      </c>
    </row>
    <row r="41" spans="2:2" x14ac:dyDescent="0.25">
      <c r="B41" t="s">
        <v>38</v>
      </c>
    </row>
    <row r="42" spans="2:2" x14ac:dyDescent="0.25">
      <c r="B42" t="s">
        <v>60</v>
      </c>
    </row>
    <row r="43" spans="2:2" x14ac:dyDescent="0.25">
      <c r="B43" t="s">
        <v>65</v>
      </c>
    </row>
    <row r="44" spans="2:2" x14ac:dyDescent="0.25">
      <c r="B44" t="s">
        <v>66</v>
      </c>
    </row>
    <row r="52" spans="1:5" x14ac:dyDescent="0.25">
      <c r="A52" t="s">
        <v>56</v>
      </c>
      <c r="B52" t="s">
        <v>45</v>
      </c>
      <c r="C52" t="s">
        <v>0</v>
      </c>
    </row>
    <row r="53" spans="1:5" x14ac:dyDescent="0.25">
      <c r="B53" t="s">
        <v>49</v>
      </c>
      <c r="C53" t="s">
        <v>0</v>
      </c>
      <c r="D53" t="s">
        <v>50</v>
      </c>
    </row>
    <row r="54" spans="1:5" x14ac:dyDescent="0.25">
      <c r="B54" t="s">
        <v>52</v>
      </c>
      <c r="C54" t="s">
        <v>0</v>
      </c>
    </row>
    <row r="55" spans="1:5" x14ac:dyDescent="0.25">
      <c r="B55" s="1" t="s">
        <v>53</v>
      </c>
      <c r="C55" s="1" t="s">
        <v>0</v>
      </c>
    </row>
    <row r="56" spans="1:5" x14ac:dyDescent="0.25">
      <c r="B56" t="s">
        <v>55</v>
      </c>
      <c r="C56" t="s">
        <v>0</v>
      </c>
    </row>
    <row r="58" spans="1:5" x14ac:dyDescent="0.25">
      <c r="B58" s="1" t="s">
        <v>51</v>
      </c>
      <c r="C58" s="1" t="s">
        <v>1</v>
      </c>
      <c r="D58" s="1" t="s">
        <v>47</v>
      </c>
      <c r="E58" s="1"/>
    </row>
    <row r="59" spans="1:5" x14ac:dyDescent="0.25">
      <c r="B59" t="s">
        <v>46</v>
      </c>
      <c r="C59" t="s">
        <v>1</v>
      </c>
      <c r="D59" t="s">
        <v>47</v>
      </c>
    </row>
    <row r="60" spans="1:5" x14ac:dyDescent="0.25">
      <c r="B60" t="s">
        <v>48</v>
      </c>
      <c r="C60" t="s">
        <v>1</v>
      </c>
      <c r="D60" t="s">
        <v>47</v>
      </c>
    </row>
    <row r="61" spans="1:5" x14ac:dyDescent="0.25">
      <c r="B61" t="s">
        <v>54</v>
      </c>
      <c r="C61" t="s">
        <v>1</v>
      </c>
      <c r="D61" t="s">
        <v>47</v>
      </c>
    </row>
    <row r="62" spans="1:5" x14ac:dyDescent="0.25">
      <c r="B62" t="s">
        <v>57</v>
      </c>
      <c r="C62" t="s">
        <v>1</v>
      </c>
      <c r="D62" t="s">
        <v>47</v>
      </c>
    </row>
    <row r="67" spans="1:4" x14ac:dyDescent="0.25">
      <c r="A67" t="s">
        <v>24</v>
      </c>
    </row>
    <row r="68" spans="1:4" x14ac:dyDescent="0.25">
      <c r="A68" s="1" t="s">
        <v>15</v>
      </c>
    </row>
    <row r="69" spans="1:4" x14ac:dyDescent="0.25">
      <c r="B69" s="1" t="s">
        <v>27</v>
      </c>
      <c r="C69" s="1" t="s">
        <v>0</v>
      </c>
      <c r="D69" s="1"/>
    </row>
    <row r="70" spans="1:4" x14ac:dyDescent="0.25">
      <c r="B70" t="s">
        <v>28</v>
      </c>
      <c r="C70" t="s">
        <v>0</v>
      </c>
      <c r="D70" t="s">
        <v>31</v>
      </c>
    </row>
    <row r="71" spans="1:4" x14ac:dyDescent="0.25">
      <c r="B71" t="s">
        <v>29</v>
      </c>
      <c r="C71" t="s">
        <v>0</v>
      </c>
      <c r="D71" t="s">
        <v>31</v>
      </c>
    </row>
    <row r="72" spans="1:4" x14ac:dyDescent="0.25">
      <c r="A72" t="s">
        <v>16</v>
      </c>
      <c r="B72" t="s">
        <v>30</v>
      </c>
      <c r="C72" t="s">
        <v>0</v>
      </c>
      <c r="D72" t="s">
        <v>31</v>
      </c>
    </row>
    <row r="73" spans="1:4" x14ac:dyDescent="0.25">
      <c r="A73" t="s">
        <v>16</v>
      </c>
    </row>
    <row r="74" spans="1:4" x14ac:dyDescent="0.25">
      <c r="A74" t="s">
        <v>17</v>
      </c>
      <c r="B74" t="s">
        <v>32</v>
      </c>
      <c r="C74" t="s">
        <v>1</v>
      </c>
      <c r="D74" t="s">
        <v>33</v>
      </c>
    </row>
    <row r="75" spans="1:4" x14ac:dyDescent="0.25">
      <c r="B75" t="s">
        <v>34</v>
      </c>
      <c r="C75" t="s">
        <v>1</v>
      </c>
      <c r="D75" t="s">
        <v>35</v>
      </c>
    </row>
    <row r="76" spans="1:4" x14ac:dyDescent="0.25">
      <c r="B76" t="s">
        <v>36</v>
      </c>
      <c r="C76" t="s">
        <v>1</v>
      </c>
      <c r="D76" t="s">
        <v>37</v>
      </c>
    </row>
    <row r="77" spans="1:4" x14ac:dyDescent="0.25">
      <c r="B77" t="s">
        <v>38</v>
      </c>
      <c r="C77" t="s">
        <v>1</v>
      </c>
      <c r="D77" t="s">
        <v>39</v>
      </c>
    </row>
    <row r="78" spans="1:4" x14ac:dyDescent="0.25">
      <c r="B78" t="s">
        <v>40</v>
      </c>
      <c r="D78" t="s">
        <v>42</v>
      </c>
    </row>
    <row r="79" spans="1:4" x14ac:dyDescent="0.25">
      <c r="B79" t="s">
        <v>41</v>
      </c>
      <c r="D79" t="s">
        <v>42</v>
      </c>
    </row>
    <row r="80" spans="1:4" x14ac:dyDescent="0.25">
      <c r="B80" s="1" t="s">
        <v>43</v>
      </c>
      <c r="C80" s="1"/>
      <c r="D80" s="1" t="s">
        <v>44</v>
      </c>
    </row>
    <row r="84" spans="2:4" x14ac:dyDescent="0.25">
      <c r="B84" t="s">
        <v>23</v>
      </c>
      <c r="C84" t="s">
        <v>0</v>
      </c>
    </row>
    <row r="85" spans="2:4" x14ac:dyDescent="0.25">
      <c r="B85" s="1" t="s">
        <v>14</v>
      </c>
      <c r="C85" s="1" t="s">
        <v>0</v>
      </c>
    </row>
    <row r="86" spans="2:4" x14ac:dyDescent="0.25">
      <c r="B86" t="s">
        <v>4</v>
      </c>
      <c r="C86" t="s">
        <v>0</v>
      </c>
      <c r="D86" t="s">
        <v>25</v>
      </c>
    </row>
    <row r="87" spans="2:4" x14ac:dyDescent="0.25">
      <c r="B87" t="s">
        <v>5</v>
      </c>
      <c r="C87" t="s">
        <v>1</v>
      </c>
      <c r="D87" t="s">
        <v>6</v>
      </c>
    </row>
    <row r="88" spans="2:4" x14ac:dyDescent="0.25">
      <c r="B88" t="s">
        <v>7</v>
      </c>
      <c r="C88" t="s">
        <v>1</v>
      </c>
      <c r="D88" t="s">
        <v>8</v>
      </c>
    </row>
    <row r="89" spans="2:4" x14ac:dyDescent="0.25">
      <c r="B89" t="s">
        <v>9</v>
      </c>
      <c r="C89" t="s">
        <v>1</v>
      </c>
      <c r="D89" t="s">
        <v>10</v>
      </c>
    </row>
    <row r="90" spans="2:4" x14ac:dyDescent="0.25">
      <c r="B90" t="s">
        <v>11</v>
      </c>
      <c r="C90" t="s">
        <v>1</v>
      </c>
      <c r="D90" t="s">
        <v>10</v>
      </c>
    </row>
    <row r="91" spans="2:4" x14ac:dyDescent="0.25">
      <c r="B91" t="s">
        <v>12</v>
      </c>
      <c r="C91" t="s">
        <v>1</v>
      </c>
      <c r="D91" t="s">
        <v>13</v>
      </c>
    </row>
    <row r="92" spans="2:4" x14ac:dyDescent="0.25">
      <c r="B92" t="s">
        <v>18</v>
      </c>
      <c r="C92" t="s">
        <v>1</v>
      </c>
      <c r="D92" t="s">
        <v>19</v>
      </c>
    </row>
    <row r="93" spans="2:4" x14ac:dyDescent="0.25">
      <c r="B93" t="s">
        <v>20</v>
      </c>
    </row>
    <row r="94" spans="2:4" x14ac:dyDescent="0.25">
      <c r="B94" s="1" t="s">
        <v>21</v>
      </c>
    </row>
    <row r="95" spans="2:4" x14ac:dyDescent="0.25">
      <c r="B95" t="s">
        <v>22</v>
      </c>
      <c r="C95" t="s">
        <v>1</v>
      </c>
      <c r="D95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2012-08-20T18:02:34Z</dcterms:modified>
</cp:coreProperties>
</file>